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0" yWindow="0" windowWidth="28800" windowHeight="12330"/>
  </bookViews>
  <sheets>
    <sheet name="01-6-1" sheetId="8" r:id="rId1"/>
    <sheet name="04-3-2" sheetId="12" r:id="rId2"/>
    <sheet name="04-5-1" sheetId="13" r:id="rId3"/>
    <sheet name="06-3-1" sheetId="14" r:id="rId4"/>
    <sheet name="08-1-1" sheetId="1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5" l="1"/>
  <c r="O20" i="15"/>
  <c r="O13" i="15" s="1"/>
  <c r="M20" i="15"/>
  <c r="R16" i="15"/>
  <c r="R13" i="15" s="1"/>
  <c r="O16" i="15"/>
  <c r="M16" i="15"/>
  <c r="J16" i="15"/>
  <c r="F16" i="15"/>
  <c r="J13" i="15"/>
  <c r="I13" i="15"/>
  <c r="F13" i="15"/>
  <c r="R20" i="14"/>
  <c r="O20" i="14"/>
  <c r="M20" i="14"/>
  <c r="R16" i="14"/>
  <c r="O16" i="14"/>
  <c r="M16" i="14"/>
  <c r="J16" i="14"/>
  <c r="J13" i="14" s="1"/>
  <c r="F16" i="14"/>
  <c r="R13" i="14"/>
  <c r="M13" i="14"/>
  <c r="I13" i="14"/>
  <c r="F13" i="14"/>
  <c r="R20" i="13"/>
  <c r="O20" i="13"/>
  <c r="O13" i="13" s="1"/>
  <c r="M20" i="13"/>
  <c r="R16" i="13"/>
  <c r="R13" i="13" s="1"/>
  <c r="O16" i="13"/>
  <c r="M16" i="13"/>
  <c r="J16" i="13"/>
  <c r="F16" i="13"/>
  <c r="J13" i="13"/>
  <c r="I13" i="13"/>
  <c r="F13" i="13"/>
  <c r="M13" i="15" l="1"/>
  <c r="O13" i="14"/>
  <c r="M13" i="13"/>
  <c r="R20" i="8"/>
  <c r="O20" i="8"/>
  <c r="M20" i="8"/>
  <c r="R20" i="12" l="1"/>
  <c r="R13" i="12" s="1"/>
  <c r="O20" i="12"/>
  <c r="M20" i="12"/>
  <c r="M13" i="12" s="1"/>
  <c r="R16" i="12"/>
  <c r="O16" i="12"/>
  <c r="M16" i="12"/>
  <c r="J16" i="12"/>
  <c r="I16" i="12"/>
  <c r="F16" i="12"/>
  <c r="O13" i="12"/>
  <c r="J13" i="12"/>
  <c r="I13" i="12"/>
  <c r="F13" i="12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<sst xmlns="http://schemas.openxmlformats.org/spreadsheetml/2006/main" count="654" uniqueCount="90">
  <si>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</si>
  <si>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</si>
  <si>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</si>
  <si>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</si>
  <si>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</si>
  <si>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</si>
  <si>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</si>
  <si>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</si>
  <si>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</si>
  <si>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</si>
  <si>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</si>
  <si>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</si>
  <si>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</si>
  <si>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</si>
  <si>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</si>
  <si>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</si>
  <si>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</si>
  <si>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</si>
  <si>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</si>
  <si>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</si>
  <si>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</si>
  <si>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</si>
  <si>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</si>
  <si>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</si>
  <si>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</si>
  <si>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</si>
  <si>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</si>
  <si>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</si>
  <si>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</si>
  <si>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</si>
  <si>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</si>
  <si>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</si>
  <si>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</si>
  <si>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</si>
  <si>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</si>
  <si>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</si>
  <si>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ՄԱ</t>
  </si>
  <si>
    <t>դրամ</t>
  </si>
  <si>
    <t>ԾԱՆՈՒՑՈՒՄ
ԱՇՈՑՔԻ ՀԱՄԱՅՆՔԱՊԵՏՐԱՆԻ 2022 ԹՎԱԿԱՆԻ ԳՆՈՒՄՆԵՐԻ ՊԼԱՆՈՒՄ 
ՓՈՓՈԽՈՒԹՅՈՒՆՆԵՐԻ ԵՎ ԼՐԱՑՈՒՄՆԵՐԻ ՄԱՍԻՆ</t>
  </si>
  <si>
    <t>06</t>
  </si>
  <si>
    <t>ԳՀ</t>
  </si>
  <si>
    <t>6</t>
  </si>
  <si>
    <t>Հատակի լվացման լաթ</t>
  </si>
  <si>
    <t>Ապակի մաքրման լաթ</t>
  </si>
  <si>
    <t>Կահույքի փայլեցման միջոց</t>
  </si>
  <si>
    <t>Ձեռնոցներ</t>
  </si>
  <si>
    <t>Պոլիէթիլենային պարկ աղբի համար</t>
  </si>
  <si>
    <t>Մաքրող նյութեր</t>
  </si>
  <si>
    <t>Մաքրող փոշիներ</t>
  </si>
  <si>
    <t>Զուգարանի խոզանակներ</t>
  </si>
  <si>
    <t>Ավել, սովորական</t>
  </si>
  <si>
    <t>Հատակ մաքրելու ձող, փայտյա</t>
  </si>
  <si>
    <t>Սպունգներ</t>
  </si>
  <si>
    <t>Դույլ, պլասմասե</t>
  </si>
  <si>
    <t>Թափոնների և աղբի տարաներ, աղբամաններ</t>
  </si>
  <si>
    <t>Կահույք մաքրելու լաթ</t>
  </si>
  <si>
    <t>Աշխատանքային ձեռնոցներ</t>
  </si>
  <si>
    <t>Փոցխեր</t>
  </si>
  <si>
    <t>Բահեր</t>
  </si>
  <si>
    <t>լիտր</t>
  </si>
  <si>
    <t>զույգ</t>
  </si>
  <si>
    <t>Հատուկ նպատակային այլ նյութեր</t>
  </si>
  <si>
    <t>Գոգաթիակ աղբը հավաքելու համար, ձողով</t>
  </si>
  <si>
    <t xml:space="preserve">Ախտահանիչ հեղուկ </t>
  </si>
  <si>
    <t>50531140/1</t>
  </si>
  <si>
    <t>ՀՀ Շիրակի մարզի Աշոցք համայնքի Աշոցք, Սիզավետ, Բավրա, Ցողամարգ, Գոգհովիտ, Արփենի, Մուսայելյան, Փոքր Սարիար և Սալուտ բնակավայրերի համայնքային կենտրոնների նորոգման և վերակառուցման աշխատանքների նախագծանախահաշվային փաստաթղթերի փորձաքննության ծառայություններ (սուբվենցիոն ծրագիր՝ Աշոցք համայնքի բյուջեից 50% համաֆինանսավորմամբ)</t>
  </si>
  <si>
    <t>04</t>
  </si>
  <si>
    <t>3</t>
  </si>
  <si>
    <t>2</t>
  </si>
  <si>
    <t>50531140/2</t>
  </si>
  <si>
    <t>ՀՀ Շիրակի մարզի Աշոցք համայնքի Սարագյուղ, Բավրա, Ղազանչի բնակավայրերում բնական գազի ներքին ցանցի կառուցման աշխատանքների նախագծանախահաշվային փաստաթղթերի փորձաքննության ծառայություններ (սուբվենցիոն ծրագիր՝ Աշոցք համայնքի բյուջեից 40% համաֆինանսավորմամբ)</t>
  </si>
  <si>
    <t>2. Ծրագրի անվանումը՝ Նավթամթերք և բնական գազ</t>
  </si>
  <si>
    <t>Նախագծահետազոտական ծախսեր</t>
  </si>
  <si>
    <t>5</t>
  </si>
  <si>
    <t>2. Ծրագրի անվանումը՝ Ընդհանուր բնույթի հանրային ծառայություններ</t>
  </si>
  <si>
    <t>50531140/3</t>
  </si>
  <si>
    <t>ՀՀ Շիրակի մարզի Աշոցք համայնքի Աշոցք և Փոքր Սեպասար բնակավայրերում փողոցների ասֆալտապատման աշխատանքների նախագծանախահաշվային փաստաթղթերի փորձաքննության ծառայություններ (սուբվենցիոն ծրագիր՝ Աշոցք համայնքի բյուջեից 50% համաֆինանսավորմամբ)</t>
  </si>
  <si>
    <t>2. Ծրագրի անվանումը՝ Ճանապարհային տրանսպորտ</t>
  </si>
  <si>
    <t>2. Ծրագրի անվանումը՝ Ջրամատակարարում</t>
  </si>
  <si>
    <t>50531140/4</t>
  </si>
  <si>
    <t>ՀՀ Շիրակի մարզի Աշոցք համայնքի Արփենի, Բաշգյուղ, Փոքր Սարիար և Կրասար բնակավայրերի խմելու ջրագծերի վերանորոգման և վերակառուցման աշխատանքների նախագծանախահաշվային փաստաթղթերի փորձաքննության ծառայություններ (սուբվենցիոն ծրագիր՝ Աշոցք համայնքի բյուջեից 30% համաֆինանսավորմամբ)</t>
  </si>
  <si>
    <t>50531140/5</t>
  </si>
  <si>
    <t>ՀՀ Շիրակի մարզի Աշոցք համայնքի Աշոցք բնակավայրում պուրակի կառուցման աշխատանքների նախագծանախահաշվային փաստաթղթերի փորձաքննության ծառայություններ (սուբվենցիոն ծրագիր՝ Աշոցք համայնքի բյուջեից 55% համաֆինանսավորմամբ)</t>
  </si>
  <si>
    <t>08</t>
  </si>
  <si>
    <t>2. Ծրագրի անվանումը՝ Հանգստի և սպորտի ծառայություններ</t>
  </si>
  <si>
    <t>39831240/2</t>
  </si>
  <si>
    <t>39831240/1</t>
  </si>
  <si>
    <t>44511110/2</t>
  </si>
  <si>
    <t>44511110/1</t>
  </si>
  <si>
    <t>Եռաբաշխիչ 3տ, 3մ լարով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</si>
</sst>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9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6.28515625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74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35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41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2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8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8"/>
    </row>
    <row r="12" spans="1:19" s="2" customFormat="1" x14ac:dyDescent="0.25">
      <c r="A12" s="11"/>
      <c r="B12" s="2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514.20000000000005</v>
      </c>
      <c r="N13" s="3" t="s">
        <v>22</v>
      </c>
      <c r="O13" s="6">
        <f>O16+O20</f>
        <v>514.20000000000005</v>
      </c>
      <c r="P13" s="3" t="s">
        <v>22</v>
      </c>
      <c r="Q13" s="3" t="s">
        <v>22</v>
      </c>
      <c r="R13" s="6">
        <f>R16+R20</f>
        <v>514.20000000000005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11"/>
      <c r="B16" s="2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" customFormat="1" x14ac:dyDescent="0.25">
      <c r="A18" s="14"/>
      <c r="B18" s="21"/>
      <c r="C18" s="13"/>
      <c r="D18" s="14"/>
      <c r="E18" s="14"/>
      <c r="F18" s="5"/>
      <c r="G18" s="7"/>
      <c r="H18" s="7"/>
      <c r="I18" s="7"/>
      <c r="J18" s="8"/>
      <c r="K18" s="14"/>
      <c r="L18" s="14"/>
      <c r="M18" s="5"/>
      <c r="N18" s="14"/>
      <c r="O18" s="5"/>
      <c r="P18" s="9"/>
      <c r="Q18" s="7"/>
      <c r="R18" s="5"/>
      <c r="S18" s="14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11"/>
      <c r="B20" s="2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SUM(M22:M44)</f>
        <v>514.20000000000005</v>
      </c>
      <c r="N20" s="11" t="s">
        <v>22</v>
      </c>
      <c r="O20" s="5">
        <f>SUM(O22:O44)</f>
        <v>514.20000000000005</v>
      </c>
      <c r="P20" s="11" t="s">
        <v>22</v>
      </c>
      <c r="Q20" s="11" t="s">
        <v>22</v>
      </c>
      <c r="R20" s="5">
        <f>SUM(R22:R44)</f>
        <v>514.20000000000005</v>
      </c>
      <c r="S20" s="11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2" customFormat="1" ht="29.25" x14ac:dyDescent="0.15">
      <c r="A22" s="7">
        <v>1</v>
      </c>
      <c r="B22" s="22">
        <v>18421130</v>
      </c>
      <c r="C22" s="22" t="s">
        <v>45</v>
      </c>
      <c r="D22" s="7" t="s">
        <v>60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5">
        <v>5</v>
      </c>
      <c r="L22" s="25">
        <v>450</v>
      </c>
      <c r="M22" s="26">
        <v>2.25</v>
      </c>
      <c r="N22" s="25">
        <v>5</v>
      </c>
      <c r="O22" s="26">
        <v>2.25</v>
      </c>
      <c r="P22" s="9" t="s">
        <v>61</v>
      </c>
      <c r="Q22" s="7">
        <v>4269</v>
      </c>
      <c r="R22" s="26">
        <v>2.25</v>
      </c>
      <c r="S22" s="7" t="s">
        <v>36</v>
      </c>
    </row>
    <row r="23" spans="1:19" s="12" customFormat="1" ht="29.25" x14ac:dyDescent="0.15">
      <c r="A23" s="7">
        <v>2</v>
      </c>
      <c r="B23" s="22">
        <v>19641000</v>
      </c>
      <c r="C23" s="22" t="s">
        <v>46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25">
        <v>30</v>
      </c>
      <c r="L23" s="25">
        <v>400</v>
      </c>
      <c r="M23" s="26">
        <v>12</v>
      </c>
      <c r="N23" s="25">
        <v>30</v>
      </c>
      <c r="O23" s="26">
        <v>12</v>
      </c>
      <c r="P23" s="9" t="s">
        <v>61</v>
      </c>
      <c r="Q23" s="7">
        <v>4269</v>
      </c>
      <c r="R23" s="26">
        <v>12</v>
      </c>
      <c r="S23" s="7" t="s">
        <v>36</v>
      </c>
    </row>
    <row r="24" spans="1:19" s="12" customFormat="1" ht="29.25" x14ac:dyDescent="0.15">
      <c r="A24" s="7">
        <v>3</v>
      </c>
      <c r="B24" s="22">
        <v>39831247</v>
      </c>
      <c r="C24" s="22" t="s">
        <v>63</v>
      </c>
      <c r="D24" s="7" t="s">
        <v>59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25">
        <v>15</v>
      </c>
      <c r="L24" s="25">
        <v>160</v>
      </c>
      <c r="M24" s="26">
        <v>2.4</v>
      </c>
      <c r="N24" s="25">
        <v>15</v>
      </c>
      <c r="O24" s="26">
        <v>2.4</v>
      </c>
      <c r="P24" s="9" t="s">
        <v>61</v>
      </c>
      <c r="Q24" s="7">
        <v>4269</v>
      </c>
      <c r="R24" s="26">
        <v>2.4</v>
      </c>
      <c r="S24" s="7" t="s">
        <v>36</v>
      </c>
    </row>
    <row r="25" spans="1:19" s="12" customFormat="1" ht="29.25" x14ac:dyDescent="0.15">
      <c r="A25" s="7">
        <v>4</v>
      </c>
      <c r="B25" s="22">
        <v>34921440</v>
      </c>
      <c r="C25" s="22" t="s">
        <v>54</v>
      </c>
      <c r="D25" s="7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25">
        <v>30</v>
      </c>
      <c r="L25" s="25">
        <v>2000</v>
      </c>
      <c r="M25" s="26">
        <v>60</v>
      </c>
      <c r="N25" s="25">
        <v>30</v>
      </c>
      <c r="O25" s="26">
        <v>60</v>
      </c>
      <c r="P25" s="9" t="s">
        <v>61</v>
      </c>
      <c r="Q25" s="7">
        <v>4269</v>
      </c>
      <c r="R25" s="26">
        <v>60</v>
      </c>
      <c r="S25" s="7" t="s">
        <v>36</v>
      </c>
    </row>
    <row r="26" spans="1:19" s="12" customFormat="1" ht="29.25" x14ac:dyDescent="0.15">
      <c r="A26" s="7">
        <v>5</v>
      </c>
      <c r="B26" s="22">
        <v>39221480</v>
      </c>
      <c r="C26" s="22" t="s">
        <v>49</v>
      </c>
      <c r="D26" s="7" t="s">
        <v>33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25">
        <v>2</v>
      </c>
      <c r="L26" s="25">
        <v>1200</v>
      </c>
      <c r="M26" s="26">
        <v>2.4</v>
      </c>
      <c r="N26" s="25">
        <v>2</v>
      </c>
      <c r="O26" s="26">
        <v>2.4</v>
      </c>
      <c r="P26" s="9" t="s">
        <v>61</v>
      </c>
      <c r="Q26" s="7">
        <v>4269</v>
      </c>
      <c r="R26" s="26">
        <v>2.4</v>
      </c>
      <c r="S26" s="7" t="s">
        <v>36</v>
      </c>
    </row>
    <row r="27" spans="1:19" s="12" customFormat="1" ht="29.25" x14ac:dyDescent="0.15">
      <c r="A27" s="7">
        <v>6</v>
      </c>
      <c r="B27" s="22">
        <v>39221490</v>
      </c>
      <c r="C27" s="22" t="s">
        <v>52</v>
      </c>
      <c r="D27" s="7" t="s">
        <v>33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25">
        <v>5</v>
      </c>
      <c r="L27" s="25">
        <v>150</v>
      </c>
      <c r="M27" s="26">
        <v>0.75</v>
      </c>
      <c r="N27" s="25">
        <v>5</v>
      </c>
      <c r="O27" s="26">
        <v>0.75</v>
      </c>
      <c r="P27" s="9" t="s">
        <v>61</v>
      </c>
      <c r="Q27" s="7">
        <v>4269</v>
      </c>
      <c r="R27" s="26">
        <v>0.75</v>
      </c>
      <c r="S27" s="7" t="s">
        <v>36</v>
      </c>
    </row>
    <row r="28" spans="1:19" s="12" customFormat="1" ht="29.25" x14ac:dyDescent="0.15">
      <c r="A28" s="7">
        <v>7</v>
      </c>
      <c r="B28" s="22">
        <v>39224331</v>
      </c>
      <c r="C28" s="22" t="s">
        <v>53</v>
      </c>
      <c r="D28" s="7" t="s">
        <v>33</v>
      </c>
      <c r="E28" s="7" t="s">
        <v>22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  <c r="K28" s="25">
        <v>1</v>
      </c>
      <c r="L28" s="25">
        <v>8000</v>
      </c>
      <c r="M28" s="26">
        <v>8</v>
      </c>
      <c r="N28" s="25">
        <v>1</v>
      </c>
      <c r="O28" s="26">
        <v>8</v>
      </c>
      <c r="P28" s="9" t="s">
        <v>61</v>
      </c>
      <c r="Q28" s="7">
        <v>4269</v>
      </c>
      <c r="R28" s="26">
        <v>8</v>
      </c>
      <c r="S28" s="7" t="s">
        <v>36</v>
      </c>
    </row>
    <row r="29" spans="1:19" s="12" customFormat="1" ht="29.25" x14ac:dyDescent="0.15">
      <c r="A29" s="7">
        <v>8</v>
      </c>
      <c r="B29" s="22">
        <v>39812410</v>
      </c>
      <c r="C29" s="22" t="s">
        <v>44</v>
      </c>
      <c r="D29" s="7" t="s">
        <v>33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25">
        <v>5</v>
      </c>
      <c r="L29" s="25">
        <v>1000</v>
      </c>
      <c r="M29" s="26">
        <v>5</v>
      </c>
      <c r="N29" s="25">
        <v>5</v>
      </c>
      <c r="O29" s="26">
        <v>5</v>
      </c>
      <c r="P29" s="9" t="s">
        <v>61</v>
      </c>
      <c r="Q29" s="7">
        <v>4269</v>
      </c>
      <c r="R29" s="26">
        <v>5</v>
      </c>
      <c r="S29" s="7" t="s">
        <v>36</v>
      </c>
    </row>
    <row r="30" spans="1:19" s="12" customFormat="1" ht="29.25" x14ac:dyDescent="0.15">
      <c r="A30" s="7">
        <v>9</v>
      </c>
      <c r="B30" s="22">
        <v>39812600</v>
      </c>
      <c r="C30" s="22" t="s">
        <v>48</v>
      </c>
      <c r="D30" s="7" t="s">
        <v>33</v>
      </c>
      <c r="E30" s="7" t="s">
        <v>22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  <c r="K30" s="25">
        <v>3</v>
      </c>
      <c r="L30" s="25">
        <v>500</v>
      </c>
      <c r="M30" s="26">
        <v>1.5</v>
      </c>
      <c r="N30" s="25">
        <v>3</v>
      </c>
      <c r="O30" s="26">
        <v>1.5</v>
      </c>
      <c r="P30" s="9" t="s">
        <v>61</v>
      </c>
      <c r="Q30" s="7">
        <v>4269</v>
      </c>
      <c r="R30" s="26">
        <v>1.5</v>
      </c>
      <c r="S30" s="7" t="s">
        <v>36</v>
      </c>
    </row>
    <row r="31" spans="1:19" s="12" customFormat="1" ht="29.25" x14ac:dyDescent="0.15">
      <c r="A31" s="7">
        <v>10</v>
      </c>
      <c r="B31" s="22" t="s">
        <v>86</v>
      </c>
      <c r="C31" s="22" t="s">
        <v>47</v>
      </c>
      <c r="D31" s="7" t="s">
        <v>33</v>
      </c>
      <c r="E31" s="7" t="s">
        <v>22</v>
      </c>
      <c r="F31" s="7" t="s">
        <v>22</v>
      </c>
      <c r="G31" s="7" t="s">
        <v>22</v>
      </c>
      <c r="H31" s="7" t="s">
        <v>22</v>
      </c>
      <c r="I31" s="7" t="s">
        <v>22</v>
      </c>
      <c r="J31" s="7" t="s">
        <v>22</v>
      </c>
      <c r="K31" s="25">
        <v>2</v>
      </c>
      <c r="L31" s="25">
        <v>900</v>
      </c>
      <c r="M31" s="26">
        <v>1.8</v>
      </c>
      <c r="N31" s="25">
        <v>2</v>
      </c>
      <c r="O31" s="26">
        <v>1.8</v>
      </c>
      <c r="P31" s="9" t="s">
        <v>61</v>
      </c>
      <c r="Q31" s="7">
        <v>4269</v>
      </c>
      <c r="R31" s="26">
        <v>1.8</v>
      </c>
      <c r="S31" s="7" t="s">
        <v>36</v>
      </c>
    </row>
    <row r="32" spans="1:19" s="12" customFormat="1" ht="29.25" x14ac:dyDescent="0.15">
      <c r="A32" s="7">
        <v>11</v>
      </c>
      <c r="B32" s="22" t="s">
        <v>85</v>
      </c>
      <c r="C32" s="22" t="s">
        <v>47</v>
      </c>
      <c r="D32" s="7" t="s">
        <v>59</v>
      </c>
      <c r="E32" s="7" t="s">
        <v>22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22</v>
      </c>
      <c r="K32" s="25">
        <v>12</v>
      </c>
      <c r="L32" s="25">
        <v>300</v>
      </c>
      <c r="M32" s="26">
        <v>3.6</v>
      </c>
      <c r="N32" s="25">
        <v>12</v>
      </c>
      <c r="O32" s="26">
        <v>3.6</v>
      </c>
      <c r="P32" s="9" t="s">
        <v>61</v>
      </c>
      <c r="Q32" s="7">
        <v>4269</v>
      </c>
      <c r="R32" s="26">
        <v>3.6</v>
      </c>
      <c r="S32" s="7" t="s">
        <v>36</v>
      </c>
    </row>
    <row r="33" spans="1:19" s="12" customFormat="1" ht="29.25" x14ac:dyDescent="0.15">
      <c r="A33" s="7">
        <v>12</v>
      </c>
      <c r="B33" s="22">
        <v>39831281</v>
      </c>
      <c r="C33" s="22" t="s">
        <v>43</v>
      </c>
      <c r="D33" s="7" t="s">
        <v>33</v>
      </c>
      <c r="E33" s="7" t="s">
        <v>22</v>
      </c>
      <c r="F33" s="7" t="s">
        <v>22</v>
      </c>
      <c r="G33" s="7" t="s">
        <v>22</v>
      </c>
      <c r="H33" s="7" t="s">
        <v>22</v>
      </c>
      <c r="I33" s="7" t="s">
        <v>22</v>
      </c>
      <c r="J33" s="7" t="s">
        <v>22</v>
      </c>
      <c r="K33" s="25">
        <v>6</v>
      </c>
      <c r="L33" s="25">
        <v>500</v>
      </c>
      <c r="M33" s="26">
        <v>3</v>
      </c>
      <c r="N33" s="25">
        <v>6</v>
      </c>
      <c r="O33" s="26">
        <v>3</v>
      </c>
      <c r="P33" s="9" t="s">
        <v>61</v>
      </c>
      <c r="Q33" s="7">
        <v>4269</v>
      </c>
      <c r="R33" s="26">
        <v>3</v>
      </c>
      <c r="S33" s="7" t="s">
        <v>36</v>
      </c>
    </row>
    <row r="34" spans="1:19" s="12" customFormat="1" ht="29.25" x14ac:dyDescent="0.15">
      <c r="A34" s="7">
        <v>13</v>
      </c>
      <c r="B34" s="22">
        <v>39831282</v>
      </c>
      <c r="C34" s="22" t="s">
        <v>55</v>
      </c>
      <c r="D34" s="7" t="s">
        <v>33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7" t="s">
        <v>22</v>
      </c>
      <c r="K34" s="25">
        <v>120</v>
      </c>
      <c r="L34" s="25">
        <v>350</v>
      </c>
      <c r="M34" s="26">
        <v>42</v>
      </c>
      <c r="N34" s="25">
        <v>120</v>
      </c>
      <c r="O34" s="26">
        <v>42</v>
      </c>
      <c r="P34" s="9" t="s">
        <v>61</v>
      </c>
      <c r="Q34" s="7">
        <v>4269</v>
      </c>
      <c r="R34" s="26">
        <v>42</v>
      </c>
      <c r="S34" s="7" t="s">
        <v>36</v>
      </c>
    </row>
    <row r="35" spans="1:19" s="12" customFormat="1" ht="29.25" x14ac:dyDescent="0.15">
      <c r="A35" s="7">
        <v>14</v>
      </c>
      <c r="B35" s="22">
        <v>39831283</v>
      </c>
      <c r="C35" s="22" t="s">
        <v>42</v>
      </c>
      <c r="D35" s="7" t="s">
        <v>33</v>
      </c>
      <c r="E35" s="7" t="s">
        <v>22</v>
      </c>
      <c r="F35" s="7" t="s">
        <v>22</v>
      </c>
      <c r="G35" s="7" t="s">
        <v>22</v>
      </c>
      <c r="H35" s="7" t="s">
        <v>22</v>
      </c>
      <c r="I35" s="7" t="s">
        <v>22</v>
      </c>
      <c r="J35" s="7" t="s">
        <v>22</v>
      </c>
      <c r="K35" s="25">
        <v>30</v>
      </c>
      <c r="L35" s="25">
        <v>500</v>
      </c>
      <c r="M35" s="26">
        <v>15</v>
      </c>
      <c r="N35" s="25">
        <v>30</v>
      </c>
      <c r="O35" s="26">
        <v>15</v>
      </c>
      <c r="P35" s="9" t="s">
        <v>61</v>
      </c>
      <c r="Q35" s="7">
        <v>4269</v>
      </c>
      <c r="R35" s="26">
        <v>15</v>
      </c>
      <c r="S35" s="7" t="s">
        <v>36</v>
      </c>
    </row>
    <row r="36" spans="1:19" s="12" customFormat="1" ht="29.25" x14ac:dyDescent="0.15">
      <c r="A36" s="7">
        <v>15</v>
      </c>
      <c r="B36" s="22">
        <v>39835000</v>
      </c>
      <c r="C36" s="22" t="s">
        <v>51</v>
      </c>
      <c r="D36" s="7" t="s">
        <v>33</v>
      </c>
      <c r="E36" s="7" t="s">
        <v>22</v>
      </c>
      <c r="F36" s="7" t="s">
        <v>22</v>
      </c>
      <c r="G36" s="7" t="s">
        <v>22</v>
      </c>
      <c r="H36" s="7" t="s">
        <v>22</v>
      </c>
      <c r="I36" s="7" t="s">
        <v>22</v>
      </c>
      <c r="J36" s="7" t="s">
        <v>22</v>
      </c>
      <c r="K36" s="25">
        <v>25</v>
      </c>
      <c r="L36" s="25">
        <v>1200</v>
      </c>
      <c r="M36" s="26">
        <v>30</v>
      </c>
      <c r="N36" s="25">
        <v>25</v>
      </c>
      <c r="O36" s="26">
        <v>30</v>
      </c>
      <c r="P36" s="9" t="s">
        <v>61</v>
      </c>
      <c r="Q36" s="7">
        <v>4269</v>
      </c>
      <c r="R36" s="26">
        <v>30</v>
      </c>
      <c r="S36" s="7" t="s">
        <v>36</v>
      </c>
    </row>
    <row r="37" spans="1:19" s="12" customFormat="1" ht="29.25" x14ac:dyDescent="0.15">
      <c r="A37" s="7">
        <v>16</v>
      </c>
      <c r="B37" s="22">
        <v>39836000</v>
      </c>
      <c r="C37" s="22" t="s">
        <v>50</v>
      </c>
      <c r="D37" s="7" t="s">
        <v>33</v>
      </c>
      <c r="E37" s="7" t="s">
        <v>22</v>
      </c>
      <c r="F37" s="7" t="s">
        <v>22</v>
      </c>
      <c r="G37" s="7" t="s">
        <v>22</v>
      </c>
      <c r="H37" s="7" t="s">
        <v>22</v>
      </c>
      <c r="I37" s="7" t="s">
        <v>22</v>
      </c>
      <c r="J37" s="7" t="s">
        <v>22</v>
      </c>
      <c r="K37" s="25">
        <v>30</v>
      </c>
      <c r="L37" s="25">
        <v>1200</v>
      </c>
      <c r="M37" s="26">
        <v>36</v>
      </c>
      <c r="N37" s="25">
        <v>30</v>
      </c>
      <c r="O37" s="26">
        <v>36</v>
      </c>
      <c r="P37" s="9" t="s">
        <v>61</v>
      </c>
      <c r="Q37" s="7">
        <v>4269</v>
      </c>
      <c r="R37" s="26">
        <v>36</v>
      </c>
      <c r="S37" s="7" t="s">
        <v>36</v>
      </c>
    </row>
    <row r="38" spans="1:19" s="12" customFormat="1" ht="29.25" x14ac:dyDescent="0.15">
      <c r="A38" s="7">
        <v>17</v>
      </c>
      <c r="B38" s="22">
        <v>39839100</v>
      </c>
      <c r="C38" s="22" t="s">
        <v>62</v>
      </c>
      <c r="D38" s="7" t="s">
        <v>33</v>
      </c>
      <c r="E38" s="7" t="s">
        <v>22</v>
      </c>
      <c r="F38" s="7" t="s">
        <v>22</v>
      </c>
      <c r="G38" s="7" t="s">
        <v>22</v>
      </c>
      <c r="H38" s="7" t="s">
        <v>22</v>
      </c>
      <c r="I38" s="7" t="s">
        <v>22</v>
      </c>
      <c r="J38" s="7" t="s">
        <v>22</v>
      </c>
      <c r="K38" s="25">
        <v>30</v>
      </c>
      <c r="L38" s="25">
        <v>900</v>
      </c>
      <c r="M38" s="26">
        <v>27</v>
      </c>
      <c r="N38" s="25">
        <v>30</v>
      </c>
      <c r="O38" s="26">
        <v>27</v>
      </c>
      <c r="P38" s="9" t="s">
        <v>61</v>
      </c>
      <c r="Q38" s="7">
        <v>4269</v>
      </c>
      <c r="R38" s="26">
        <v>27</v>
      </c>
      <c r="S38" s="7" t="s">
        <v>36</v>
      </c>
    </row>
    <row r="39" spans="1:19" s="12" customFormat="1" ht="29.25" x14ac:dyDescent="0.15">
      <c r="A39" s="7">
        <v>18</v>
      </c>
      <c r="B39" s="22">
        <v>18141100</v>
      </c>
      <c r="C39" s="22" t="s">
        <v>56</v>
      </c>
      <c r="D39" s="7" t="s">
        <v>60</v>
      </c>
      <c r="E39" s="7" t="s">
        <v>22</v>
      </c>
      <c r="F39" s="7" t="s">
        <v>22</v>
      </c>
      <c r="G39" s="7" t="s">
        <v>22</v>
      </c>
      <c r="H39" s="7" t="s">
        <v>22</v>
      </c>
      <c r="I39" s="7" t="s">
        <v>22</v>
      </c>
      <c r="J39" s="7" t="s">
        <v>22</v>
      </c>
      <c r="K39" s="25">
        <v>100</v>
      </c>
      <c r="L39" s="25">
        <v>300</v>
      </c>
      <c r="M39" s="26">
        <v>30</v>
      </c>
      <c r="N39" s="25">
        <v>100</v>
      </c>
      <c r="O39" s="26">
        <v>30</v>
      </c>
      <c r="P39" s="9" t="s">
        <v>61</v>
      </c>
      <c r="Q39" s="7">
        <v>4269</v>
      </c>
      <c r="R39" s="26">
        <v>30</v>
      </c>
      <c r="S39" s="7" t="s">
        <v>36</v>
      </c>
    </row>
    <row r="40" spans="1:19" s="12" customFormat="1" ht="29.25" x14ac:dyDescent="0.15">
      <c r="A40" s="7">
        <v>19</v>
      </c>
      <c r="B40" s="22" t="s">
        <v>88</v>
      </c>
      <c r="C40" s="22" t="s">
        <v>58</v>
      </c>
      <c r="D40" s="7" t="s">
        <v>33</v>
      </c>
      <c r="E40" s="7" t="s">
        <v>22</v>
      </c>
      <c r="F40" s="7" t="s">
        <v>22</v>
      </c>
      <c r="G40" s="7" t="s">
        <v>22</v>
      </c>
      <c r="H40" s="7" t="s">
        <v>22</v>
      </c>
      <c r="I40" s="7" t="s">
        <v>22</v>
      </c>
      <c r="J40" s="7" t="s">
        <v>22</v>
      </c>
      <c r="K40" s="25">
        <v>3</v>
      </c>
      <c r="L40" s="25">
        <v>2300</v>
      </c>
      <c r="M40" s="26">
        <v>6.9</v>
      </c>
      <c r="N40" s="25">
        <v>3</v>
      </c>
      <c r="O40" s="26">
        <v>6.9</v>
      </c>
      <c r="P40" s="9" t="s">
        <v>61</v>
      </c>
      <c r="Q40" s="7">
        <v>4269</v>
      </c>
      <c r="R40" s="26">
        <v>6.9</v>
      </c>
      <c r="S40" s="7" t="s">
        <v>36</v>
      </c>
    </row>
    <row r="41" spans="1:19" s="12" customFormat="1" ht="29.25" x14ac:dyDescent="0.15">
      <c r="A41" s="7">
        <v>20</v>
      </c>
      <c r="B41" s="22" t="s">
        <v>87</v>
      </c>
      <c r="C41" s="22" t="s">
        <v>58</v>
      </c>
      <c r="D41" s="7" t="s">
        <v>33</v>
      </c>
      <c r="E41" s="7" t="s">
        <v>22</v>
      </c>
      <c r="F41" s="7" t="s">
        <v>22</v>
      </c>
      <c r="G41" s="7" t="s">
        <v>22</v>
      </c>
      <c r="H41" s="7" t="s">
        <v>22</v>
      </c>
      <c r="I41" s="7" t="s">
        <v>22</v>
      </c>
      <c r="J41" s="7" t="s">
        <v>22</v>
      </c>
      <c r="K41" s="25">
        <v>7</v>
      </c>
      <c r="L41" s="25">
        <v>2300</v>
      </c>
      <c r="M41" s="26">
        <v>16.100000000000001</v>
      </c>
      <c r="N41" s="25">
        <v>7</v>
      </c>
      <c r="O41" s="26">
        <v>16.100000000000001</v>
      </c>
      <c r="P41" s="9" t="s">
        <v>61</v>
      </c>
      <c r="Q41" s="7">
        <v>4269</v>
      </c>
      <c r="R41" s="26">
        <v>16.100000000000001</v>
      </c>
      <c r="S41" s="7" t="s">
        <v>36</v>
      </c>
    </row>
    <row r="42" spans="1:19" s="12" customFormat="1" ht="29.25" x14ac:dyDescent="0.15">
      <c r="A42" s="7">
        <v>21</v>
      </c>
      <c r="B42" s="22">
        <v>44511170</v>
      </c>
      <c r="C42" s="22" t="s">
        <v>57</v>
      </c>
      <c r="D42" s="7" t="s">
        <v>33</v>
      </c>
      <c r="E42" s="7" t="s">
        <v>22</v>
      </c>
      <c r="F42" s="7" t="s">
        <v>22</v>
      </c>
      <c r="G42" s="7" t="s">
        <v>22</v>
      </c>
      <c r="H42" s="7" t="s">
        <v>22</v>
      </c>
      <c r="I42" s="7" t="s">
        <v>22</v>
      </c>
      <c r="J42" s="7" t="s">
        <v>22</v>
      </c>
      <c r="K42" s="25">
        <v>5</v>
      </c>
      <c r="L42" s="25">
        <v>2300</v>
      </c>
      <c r="M42" s="26">
        <v>11.5</v>
      </c>
      <c r="N42" s="25">
        <v>5</v>
      </c>
      <c r="O42" s="26">
        <v>11.5</v>
      </c>
      <c r="P42" s="9" t="s">
        <v>61</v>
      </c>
      <c r="Q42" s="7">
        <v>4269</v>
      </c>
      <c r="R42" s="26">
        <v>11.5</v>
      </c>
      <c r="S42" s="7" t="s">
        <v>36</v>
      </c>
    </row>
    <row r="43" spans="1:19" s="12" customFormat="1" ht="29.25" x14ac:dyDescent="0.15">
      <c r="A43" s="7">
        <v>22</v>
      </c>
      <c r="B43" s="22">
        <v>31683100</v>
      </c>
      <c r="C43" s="22" t="s">
        <v>89</v>
      </c>
      <c r="D43" s="7" t="s">
        <v>33</v>
      </c>
      <c r="E43" s="7" t="s">
        <v>22</v>
      </c>
      <c r="F43" s="7" t="s">
        <v>22</v>
      </c>
      <c r="G43" s="7" t="s">
        <v>22</v>
      </c>
      <c r="H43" s="7" t="s">
        <v>22</v>
      </c>
      <c r="I43" s="7" t="s">
        <v>22</v>
      </c>
      <c r="J43" s="7" t="s">
        <v>22</v>
      </c>
      <c r="K43" s="25">
        <v>5</v>
      </c>
      <c r="L43" s="25">
        <v>1800</v>
      </c>
      <c r="M43" s="26">
        <v>9</v>
      </c>
      <c r="N43" s="25">
        <v>5</v>
      </c>
      <c r="O43" s="26">
        <v>9</v>
      </c>
      <c r="P43" s="9" t="s">
        <v>61</v>
      </c>
      <c r="Q43" s="7">
        <v>4269</v>
      </c>
      <c r="R43" s="26">
        <v>9</v>
      </c>
      <c r="S43" s="7" t="s">
        <v>36</v>
      </c>
    </row>
    <row r="44" spans="1:19" s="12" customFormat="1" ht="214.5" x14ac:dyDescent="0.15">
      <c r="A44" s="7">
        <v>23</v>
      </c>
      <c r="B44" s="41" t="s">
        <v>64</v>
      </c>
      <c r="C44" s="41" t="s">
        <v>65</v>
      </c>
      <c r="D44" s="7" t="s">
        <v>37</v>
      </c>
      <c r="E44" s="7" t="s">
        <v>22</v>
      </c>
      <c r="F44" s="7" t="s">
        <v>22</v>
      </c>
      <c r="G44" s="7" t="s">
        <v>22</v>
      </c>
      <c r="H44" s="7" t="s">
        <v>22</v>
      </c>
      <c r="I44" s="7" t="s">
        <v>22</v>
      </c>
      <c r="J44" s="7" t="s">
        <v>22</v>
      </c>
      <c r="K44" s="25">
        <v>1</v>
      </c>
      <c r="L44" s="25">
        <v>188000</v>
      </c>
      <c r="M44" s="26">
        <v>188</v>
      </c>
      <c r="N44" s="25">
        <v>1</v>
      </c>
      <c r="O44" s="26">
        <v>188</v>
      </c>
      <c r="P44" s="9" t="s">
        <v>72</v>
      </c>
      <c r="Q44" s="7">
        <v>5134</v>
      </c>
      <c r="R44" s="26">
        <v>188</v>
      </c>
      <c r="S44" s="7" t="s">
        <v>40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ht="14.25" x14ac:dyDescent="0.15">
      <c r="A4" s="33" t="s">
        <v>71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66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67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68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ht="86.25" customHeight="1" x14ac:dyDescent="0.15">
      <c r="A11" s="38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38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38"/>
    </row>
    <row r="12" spans="1:19" s="2" customFormat="1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218.4</v>
      </c>
      <c r="N13" s="3" t="s">
        <v>22</v>
      </c>
      <c r="O13" s="6">
        <f>O16+O20</f>
        <v>218.4</v>
      </c>
      <c r="P13" s="3" t="s">
        <v>22</v>
      </c>
      <c r="Q13" s="3" t="s">
        <v>22</v>
      </c>
      <c r="R13" s="6">
        <f>R16+R20</f>
        <v>218.4</v>
      </c>
      <c r="S13" s="3" t="s">
        <v>22</v>
      </c>
    </row>
    <row r="14" spans="1:19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>
        <f>SUM(F18:F18)</f>
        <v>0</v>
      </c>
      <c r="G16" s="17" t="s">
        <v>22</v>
      </c>
      <c r="H16" s="17" t="s">
        <v>22</v>
      </c>
      <c r="I16" s="5">
        <f>SUM(I18:I18)</f>
        <v>0</v>
      </c>
      <c r="J16" s="5">
        <f>SUM(J18:J18)</f>
        <v>0</v>
      </c>
      <c r="K16" s="17" t="s">
        <v>22</v>
      </c>
      <c r="L16" s="17" t="s">
        <v>22</v>
      </c>
      <c r="M16" s="5">
        <f>SUM(M18:M18)</f>
        <v>0</v>
      </c>
      <c r="N16" s="17" t="s">
        <v>22</v>
      </c>
      <c r="O16" s="5">
        <f>SUM(O18:O18)</f>
        <v>0</v>
      </c>
      <c r="P16" s="17" t="s">
        <v>22</v>
      </c>
      <c r="Q16" s="17" t="s">
        <v>22</v>
      </c>
      <c r="R16" s="5">
        <f>SUM(R18:R18)</f>
        <v>0</v>
      </c>
      <c r="S16" s="17" t="s">
        <v>22</v>
      </c>
    </row>
    <row r="17" spans="1:19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15">
      <c r="A18" s="17"/>
      <c r="B18" s="17"/>
      <c r="C18" s="16"/>
      <c r="D18" s="17"/>
      <c r="E18" s="17"/>
      <c r="F18" s="15"/>
      <c r="G18" s="17"/>
      <c r="H18" s="17"/>
      <c r="I18" s="15"/>
      <c r="J18" s="15"/>
      <c r="K18" s="17"/>
      <c r="L18" s="17"/>
      <c r="M18" s="15"/>
      <c r="N18" s="17"/>
      <c r="O18" s="15"/>
      <c r="P18" s="9"/>
      <c r="Q18" s="17"/>
      <c r="R18" s="15"/>
      <c r="S18" s="17"/>
    </row>
    <row r="19" spans="1:19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SUM(M22:M22)</f>
        <v>218.4</v>
      </c>
      <c r="N20" s="17" t="s">
        <v>22</v>
      </c>
      <c r="O20" s="5">
        <f>SUM(O22:O22)</f>
        <v>218.4</v>
      </c>
      <c r="P20" s="17" t="s">
        <v>22</v>
      </c>
      <c r="Q20" s="17" t="s">
        <v>22</v>
      </c>
      <c r="R20" s="5">
        <f>SUM(R22:R22)</f>
        <v>218.4</v>
      </c>
      <c r="S20" s="17" t="s">
        <v>22</v>
      </c>
    </row>
    <row r="21" spans="1:19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2" customFormat="1" ht="165.75" x14ac:dyDescent="0.15">
      <c r="A22" s="7">
        <v>1</v>
      </c>
      <c r="B22" s="41" t="s">
        <v>69</v>
      </c>
      <c r="C22" s="41" t="s">
        <v>70</v>
      </c>
      <c r="D22" s="7" t="s">
        <v>37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218400</v>
      </c>
      <c r="M22" s="8">
        <v>218.4</v>
      </c>
      <c r="N22" s="7">
        <v>1</v>
      </c>
      <c r="O22" s="8">
        <v>218.4</v>
      </c>
      <c r="P22" s="9" t="s">
        <v>72</v>
      </c>
      <c r="Q22" s="7">
        <v>5134</v>
      </c>
      <c r="R22" s="8">
        <v>218.4</v>
      </c>
      <c r="S22" s="7" t="s">
        <v>40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15" x14ac:dyDescent="0.25"/>
  <cols>
    <col min="1" max="1" width="6.42578125" customWidth="1"/>
    <col min="3" max="3" width="25.28515625" customWidth="1"/>
    <col min="16" max="16" width="10.42578125" customWidth="1"/>
  </cols>
  <sheetData>
    <row r="1" spans="1:19" s="1" customFormat="1" ht="50.25" customHeight="1" x14ac:dyDescent="0.3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9.75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14.25" x14ac:dyDescent="0.15">
      <c r="A4" s="33" t="s">
        <v>77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66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s="1" customFormat="1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73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s="1" customFormat="1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s="1" customFormat="1" ht="9.75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s="1" customFormat="1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s="1" customFormat="1" ht="86.25" customHeight="1" x14ac:dyDescent="0.15">
      <c r="A11" s="38"/>
      <c r="B11" s="23" t="s">
        <v>6</v>
      </c>
      <c r="C11" s="24" t="s">
        <v>1</v>
      </c>
      <c r="D11" s="23" t="s">
        <v>7</v>
      </c>
      <c r="E11" s="23" t="s">
        <v>8</v>
      </c>
      <c r="F11" s="23" t="s">
        <v>9</v>
      </c>
      <c r="G11" s="24" t="s">
        <v>10</v>
      </c>
      <c r="H11" s="23" t="s">
        <v>11</v>
      </c>
      <c r="I11" s="23" t="s">
        <v>12</v>
      </c>
      <c r="J11" s="38"/>
      <c r="K11" s="24" t="s">
        <v>10</v>
      </c>
      <c r="L11" s="23" t="s">
        <v>11</v>
      </c>
      <c r="M11" s="23" t="s">
        <v>14</v>
      </c>
      <c r="N11" s="23" t="s">
        <v>16</v>
      </c>
      <c r="O11" s="23" t="s">
        <v>17</v>
      </c>
      <c r="P11" s="23" t="s">
        <v>18</v>
      </c>
      <c r="Q11" s="24" t="s">
        <v>0</v>
      </c>
      <c r="R11" s="23" t="s">
        <v>19</v>
      </c>
      <c r="S11" s="38"/>
    </row>
    <row r="12" spans="1:19" s="2" customFormat="1" ht="9.75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199</v>
      </c>
      <c r="N13" s="3" t="s">
        <v>22</v>
      </c>
      <c r="O13" s="6">
        <f>O16+O20</f>
        <v>199</v>
      </c>
      <c r="P13" s="3" t="s">
        <v>22</v>
      </c>
      <c r="Q13" s="3" t="s">
        <v>22</v>
      </c>
      <c r="R13" s="6">
        <f>R16+R20</f>
        <v>199</v>
      </c>
      <c r="S13" s="3" t="s">
        <v>22</v>
      </c>
    </row>
    <row r="14" spans="1:19" s="1" customFormat="1" ht="9.75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s="1" customFormat="1" ht="9.75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ht="9.75" x14ac:dyDescent="0.25">
      <c r="A16" s="24"/>
      <c r="B16" s="24"/>
      <c r="C16" s="24" t="s">
        <v>25</v>
      </c>
      <c r="D16" s="24" t="s">
        <v>22</v>
      </c>
      <c r="E16" s="24" t="s">
        <v>22</v>
      </c>
      <c r="F16" s="5">
        <f>SUM(F18:F18)</f>
        <v>0</v>
      </c>
      <c r="G16" s="24" t="s">
        <v>22</v>
      </c>
      <c r="H16" s="24" t="s">
        <v>22</v>
      </c>
      <c r="I16" s="5">
        <v>0</v>
      </c>
      <c r="J16" s="5">
        <f>SUM(J18:J18)</f>
        <v>0</v>
      </c>
      <c r="K16" s="24" t="s">
        <v>22</v>
      </c>
      <c r="L16" s="24" t="s">
        <v>22</v>
      </c>
      <c r="M16" s="5">
        <f>SUM(M18:M18)</f>
        <v>0</v>
      </c>
      <c r="N16" s="24" t="s">
        <v>22</v>
      </c>
      <c r="O16" s="5">
        <f>SUM(O18:O18)</f>
        <v>0</v>
      </c>
      <c r="P16" s="24" t="s">
        <v>22</v>
      </c>
      <c r="Q16" s="24" t="s">
        <v>22</v>
      </c>
      <c r="R16" s="5">
        <f>SUM(R18:R18)</f>
        <v>0</v>
      </c>
      <c r="S16" s="24" t="s">
        <v>22</v>
      </c>
    </row>
    <row r="17" spans="1:19" s="1" customFormat="1" ht="9.75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" customFormat="1" ht="9.75" x14ac:dyDescent="0.25">
      <c r="A18" s="24"/>
      <c r="B18" s="24"/>
      <c r="C18" s="23"/>
      <c r="D18" s="24"/>
      <c r="E18" s="24"/>
      <c r="F18" s="5"/>
      <c r="G18" s="7"/>
      <c r="H18" s="7"/>
      <c r="I18" s="7"/>
      <c r="J18" s="8"/>
      <c r="K18" s="24"/>
      <c r="L18" s="24"/>
      <c r="M18" s="5"/>
      <c r="N18" s="24"/>
      <c r="O18" s="5"/>
      <c r="P18" s="9"/>
      <c r="Q18" s="7"/>
      <c r="R18" s="5"/>
      <c r="S18" s="24"/>
    </row>
    <row r="19" spans="1:19" s="1" customFormat="1" ht="9.75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ht="9.75" x14ac:dyDescent="0.25">
      <c r="A20" s="24"/>
      <c r="B20" s="24"/>
      <c r="C20" s="24" t="s">
        <v>25</v>
      </c>
      <c r="D20" s="24" t="s">
        <v>22</v>
      </c>
      <c r="E20" s="24" t="s">
        <v>22</v>
      </c>
      <c r="F20" s="24" t="s">
        <v>22</v>
      </c>
      <c r="G20" s="24" t="s">
        <v>22</v>
      </c>
      <c r="H20" s="24" t="s">
        <v>22</v>
      </c>
      <c r="I20" s="24" t="s">
        <v>22</v>
      </c>
      <c r="J20" s="24" t="s">
        <v>22</v>
      </c>
      <c r="K20" s="24" t="s">
        <v>22</v>
      </c>
      <c r="L20" s="24" t="s">
        <v>22</v>
      </c>
      <c r="M20" s="5">
        <f>SUM(M22:M22)</f>
        <v>199</v>
      </c>
      <c r="N20" s="24" t="s">
        <v>22</v>
      </c>
      <c r="O20" s="5">
        <f>SUM(O22:O22)</f>
        <v>199</v>
      </c>
      <c r="P20" s="24" t="s">
        <v>22</v>
      </c>
      <c r="Q20" s="24" t="s">
        <v>22</v>
      </c>
      <c r="R20" s="5">
        <f>SUM(R22:R22)</f>
        <v>199</v>
      </c>
      <c r="S20" s="24" t="s">
        <v>22</v>
      </c>
    </row>
    <row r="21" spans="1:19" s="1" customFormat="1" ht="9.75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2" customFormat="1" ht="117.75" customHeight="1" x14ac:dyDescent="0.15">
      <c r="A22" s="7">
        <v>1</v>
      </c>
      <c r="B22" s="41" t="s">
        <v>75</v>
      </c>
      <c r="C22" s="41" t="s">
        <v>76</v>
      </c>
      <c r="D22" s="7" t="s">
        <v>37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5">
        <v>1</v>
      </c>
      <c r="L22" s="25">
        <v>199000</v>
      </c>
      <c r="M22" s="26">
        <v>199</v>
      </c>
      <c r="N22" s="25">
        <v>1</v>
      </c>
      <c r="O22" s="26">
        <v>199</v>
      </c>
      <c r="P22" s="9" t="s">
        <v>72</v>
      </c>
      <c r="Q22" s="7">
        <v>5134</v>
      </c>
      <c r="R22" s="26">
        <v>199</v>
      </c>
      <c r="S22" s="7" t="s">
        <v>40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15" x14ac:dyDescent="0.25"/>
  <cols>
    <col min="3" max="3" width="21.28515625" customWidth="1"/>
  </cols>
  <sheetData>
    <row r="1" spans="1:19" s="1" customFormat="1" ht="50.25" customHeight="1" x14ac:dyDescent="0.3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9.75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14.25" x14ac:dyDescent="0.15">
      <c r="A4" s="33" t="s">
        <v>78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39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s="1" customFormat="1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67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s="1" customFormat="1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s="1" customFormat="1" ht="9.75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s="1" customFormat="1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s="1" customFormat="1" ht="86.25" customHeight="1" x14ac:dyDescent="0.15">
      <c r="A11" s="38"/>
      <c r="B11" s="23" t="s">
        <v>6</v>
      </c>
      <c r="C11" s="24" t="s">
        <v>1</v>
      </c>
      <c r="D11" s="23" t="s">
        <v>7</v>
      </c>
      <c r="E11" s="23" t="s">
        <v>8</v>
      </c>
      <c r="F11" s="23" t="s">
        <v>9</v>
      </c>
      <c r="G11" s="24" t="s">
        <v>10</v>
      </c>
      <c r="H11" s="23" t="s">
        <v>11</v>
      </c>
      <c r="I11" s="23" t="s">
        <v>12</v>
      </c>
      <c r="J11" s="38"/>
      <c r="K11" s="24" t="s">
        <v>10</v>
      </c>
      <c r="L11" s="23" t="s">
        <v>11</v>
      </c>
      <c r="M11" s="23" t="s">
        <v>14</v>
      </c>
      <c r="N11" s="23" t="s">
        <v>16</v>
      </c>
      <c r="O11" s="23" t="s">
        <v>17</v>
      </c>
      <c r="P11" s="23" t="s">
        <v>18</v>
      </c>
      <c r="Q11" s="24" t="s">
        <v>0</v>
      </c>
      <c r="R11" s="23" t="s">
        <v>19</v>
      </c>
      <c r="S11" s="38"/>
    </row>
    <row r="12" spans="1:19" s="2" customFormat="1" ht="9.75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189</v>
      </c>
      <c r="N13" s="3" t="s">
        <v>22</v>
      </c>
      <c r="O13" s="6">
        <f>O16+O20</f>
        <v>189</v>
      </c>
      <c r="P13" s="3" t="s">
        <v>22</v>
      </c>
      <c r="Q13" s="3" t="s">
        <v>22</v>
      </c>
      <c r="R13" s="6">
        <f>R16+R20</f>
        <v>189</v>
      </c>
      <c r="S13" s="3" t="s">
        <v>22</v>
      </c>
    </row>
    <row r="14" spans="1:19" s="1" customFormat="1" ht="9.75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s="1" customFormat="1" ht="9.75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ht="9.75" x14ac:dyDescent="0.25">
      <c r="A16" s="24"/>
      <c r="B16" s="24"/>
      <c r="C16" s="24" t="s">
        <v>25</v>
      </c>
      <c r="D16" s="24" t="s">
        <v>22</v>
      </c>
      <c r="E16" s="24" t="s">
        <v>22</v>
      </c>
      <c r="F16" s="5">
        <f>SUM(F18:F18)</f>
        <v>0</v>
      </c>
      <c r="G16" s="24" t="s">
        <v>22</v>
      </c>
      <c r="H16" s="24" t="s">
        <v>22</v>
      </c>
      <c r="I16" s="5">
        <v>0</v>
      </c>
      <c r="J16" s="5">
        <f>SUM(J18:J18)</f>
        <v>0</v>
      </c>
      <c r="K16" s="24" t="s">
        <v>22</v>
      </c>
      <c r="L16" s="24" t="s">
        <v>22</v>
      </c>
      <c r="M16" s="5">
        <f>SUM(M18:M18)</f>
        <v>0</v>
      </c>
      <c r="N16" s="24" t="s">
        <v>22</v>
      </c>
      <c r="O16" s="5">
        <f>SUM(O18:O18)</f>
        <v>0</v>
      </c>
      <c r="P16" s="24" t="s">
        <v>22</v>
      </c>
      <c r="Q16" s="24" t="s">
        <v>22</v>
      </c>
      <c r="R16" s="5">
        <f>SUM(R18:R18)</f>
        <v>0</v>
      </c>
      <c r="S16" s="24" t="s">
        <v>22</v>
      </c>
    </row>
    <row r="17" spans="1:19" s="1" customFormat="1" ht="9.75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" customFormat="1" ht="9.75" x14ac:dyDescent="0.25">
      <c r="A18" s="24"/>
      <c r="B18" s="24"/>
      <c r="C18" s="23"/>
      <c r="D18" s="24"/>
      <c r="E18" s="24"/>
      <c r="F18" s="5"/>
      <c r="G18" s="7"/>
      <c r="H18" s="7"/>
      <c r="I18" s="7"/>
      <c r="J18" s="8"/>
      <c r="K18" s="24"/>
      <c r="L18" s="24"/>
      <c r="M18" s="5"/>
      <c r="N18" s="24"/>
      <c r="O18" s="5"/>
      <c r="P18" s="9"/>
      <c r="Q18" s="7"/>
      <c r="R18" s="5"/>
      <c r="S18" s="24"/>
    </row>
    <row r="19" spans="1:19" s="1" customFormat="1" ht="9.75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ht="9.75" x14ac:dyDescent="0.25">
      <c r="A20" s="24"/>
      <c r="B20" s="24"/>
      <c r="C20" s="24" t="s">
        <v>25</v>
      </c>
      <c r="D20" s="24" t="s">
        <v>22</v>
      </c>
      <c r="E20" s="24" t="s">
        <v>22</v>
      </c>
      <c r="F20" s="24" t="s">
        <v>22</v>
      </c>
      <c r="G20" s="24" t="s">
        <v>22</v>
      </c>
      <c r="H20" s="24" t="s">
        <v>22</v>
      </c>
      <c r="I20" s="24" t="s">
        <v>22</v>
      </c>
      <c r="J20" s="24" t="s">
        <v>22</v>
      </c>
      <c r="K20" s="24" t="s">
        <v>22</v>
      </c>
      <c r="L20" s="24" t="s">
        <v>22</v>
      </c>
      <c r="M20" s="5">
        <f>SUM(M22:M22)</f>
        <v>189</v>
      </c>
      <c r="N20" s="24" t="s">
        <v>22</v>
      </c>
      <c r="O20" s="5">
        <f>SUM(O22:O22)</f>
        <v>189</v>
      </c>
      <c r="P20" s="24" t="s">
        <v>22</v>
      </c>
      <c r="Q20" s="24" t="s">
        <v>22</v>
      </c>
      <c r="R20" s="5">
        <f>SUM(R22:R22)</f>
        <v>189</v>
      </c>
      <c r="S20" s="24" t="s">
        <v>22</v>
      </c>
    </row>
    <row r="21" spans="1:19" s="1" customFormat="1" ht="9.75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2" customFormat="1" ht="161.25" customHeight="1" x14ac:dyDescent="0.15">
      <c r="A22" s="7">
        <v>1</v>
      </c>
      <c r="B22" s="41" t="s">
        <v>79</v>
      </c>
      <c r="C22" s="41" t="s">
        <v>80</v>
      </c>
      <c r="D22" s="7" t="s">
        <v>37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5">
        <v>1</v>
      </c>
      <c r="L22" s="25">
        <v>189000</v>
      </c>
      <c r="M22" s="26">
        <v>189</v>
      </c>
      <c r="N22" s="25">
        <v>1</v>
      </c>
      <c r="O22" s="26">
        <v>189</v>
      </c>
      <c r="P22" s="9" t="s">
        <v>72</v>
      </c>
      <c r="Q22" s="7">
        <v>5134</v>
      </c>
      <c r="R22" s="26">
        <v>189</v>
      </c>
      <c r="S22" s="7" t="s">
        <v>40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15" x14ac:dyDescent="0.25"/>
  <cols>
    <col min="3" max="3" width="22.42578125" customWidth="1"/>
  </cols>
  <sheetData>
    <row r="1" spans="1:19" s="1" customFormat="1" ht="50.25" customHeight="1" x14ac:dyDescent="0.3">
      <c r="A1" s="31" t="s">
        <v>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9.75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1" customFormat="1" ht="14.25" x14ac:dyDescent="0.15">
      <c r="A3" s="33" t="s">
        <v>28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14.25" x14ac:dyDescent="0.15">
      <c r="A4" s="33" t="s">
        <v>84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14.25" x14ac:dyDescent="0.15">
      <c r="A5" s="33" t="s">
        <v>29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83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s="1" customFormat="1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34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s="1" customFormat="1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s="1" customFormat="1" ht="9.75" x14ac:dyDescent="0.1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s="1" customFormat="1" ht="86.25" customHeight="1" x14ac:dyDescent="0.15">
      <c r="A10" s="38" t="s">
        <v>0</v>
      </c>
      <c r="B10" s="37" t="s">
        <v>5</v>
      </c>
      <c r="C10" s="37"/>
      <c r="D10" s="37"/>
      <c r="E10" s="37"/>
      <c r="F10" s="37"/>
      <c r="G10" s="37" t="s">
        <v>2</v>
      </c>
      <c r="H10" s="38"/>
      <c r="I10" s="38"/>
      <c r="J10" s="37" t="s">
        <v>13</v>
      </c>
      <c r="K10" s="37" t="s">
        <v>15</v>
      </c>
      <c r="L10" s="38"/>
      <c r="M10" s="38"/>
      <c r="N10" s="37" t="s">
        <v>3</v>
      </c>
      <c r="O10" s="38"/>
      <c r="P10" s="37" t="s">
        <v>20</v>
      </c>
      <c r="Q10" s="38"/>
      <c r="R10" s="38"/>
      <c r="S10" s="38" t="s">
        <v>4</v>
      </c>
    </row>
    <row r="11" spans="1:19" s="1" customFormat="1" ht="86.25" customHeight="1" x14ac:dyDescent="0.15">
      <c r="A11" s="38"/>
      <c r="B11" s="23" t="s">
        <v>6</v>
      </c>
      <c r="C11" s="24" t="s">
        <v>1</v>
      </c>
      <c r="D11" s="23" t="s">
        <v>7</v>
      </c>
      <c r="E11" s="23" t="s">
        <v>8</v>
      </c>
      <c r="F11" s="23" t="s">
        <v>9</v>
      </c>
      <c r="G11" s="24" t="s">
        <v>10</v>
      </c>
      <c r="H11" s="23" t="s">
        <v>11</v>
      </c>
      <c r="I11" s="23" t="s">
        <v>12</v>
      </c>
      <c r="J11" s="38"/>
      <c r="K11" s="24" t="s">
        <v>10</v>
      </c>
      <c r="L11" s="23" t="s">
        <v>11</v>
      </c>
      <c r="M11" s="23" t="s">
        <v>14</v>
      </c>
      <c r="N11" s="23" t="s">
        <v>16</v>
      </c>
      <c r="O11" s="23" t="s">
        <v>17</v>
      </c>
      <c r="P11" s="23" t="s">
        <v>18</v>
      </c>
      <c r="Q11" s="24" t="s">
        <v>0</v>
      </c>
      <c r="R11" s="23" t="s">
        <v>19</v>
      </c>
      <c r="S11" s="38"/>
    </row>
    <row r="12" spans="1:19" s="2" customFormat="1" ht="9.75" x14ac:dyDescent="0.25">
      <c r="A12" s="24"/>
      <c r="B12" s="24">
        <v>1</v>
      </c>
      <c r="C12" s="24">
        <v>2</v>
      </c>
      <c r="D12" s="24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4">
        <v>11</v>
      </c>
      <c r="M12" s="24">
        <v>12</v>
      </c>
      <c r="N12" s="24">
        <v>13</v>
      </c>
      <c r="O12" s="23">
        <v>14</v>
      </c>
      <c r="P12" s="24">
        <v>15</v>
      </c>
      <c r="Q12" s="24">
        <v>16</v>
      </c>
      <c r="R12" s="23">
        <v>17</v>
      </c>
      <c r="S12" s="24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350</v>
      </c>
      <c r="N13" s="3" t="s">
        <v>22</v>
      </c>
      <c r="O13" s="6">
        <f>O16+O20</f>
        <v>350</v>
      </c>
      <c r="P13" s="3" t="s">
        <v>22</v>
      </c>
      <c r="Q13" s="3" t="s">
        <v>22</v>
      </c>
      <c r="R13" s="6">
        <f>R16+R20</f>
        <v>350</v>
      </c>
      <c r="S13" s="3" t="s">
        <v>22</v>
      </c>
    </row>
    <row r="14" spans="1:19" s="1" customFormat="1" ht="9.75" x14ac:dyDescent="0.1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s="1" customFormat="1" ht="9.75" x14ac:dyDescent="0.1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1:19" s="2" customFormat="1" ht="9.75" x14ac:dyDescent="0.25">
      <c r="A16" s="24"/>
      <c r="B16" s="24"/>
      <c r="C16" s="24" t="s">
        <v>25</v>
      </c>
      <c r="D16" s="24" t="s">
        <v>22</v>
      </c>
      <c r="E16" s="24" t="s">
        <v>22</v>
      </c>
      <c r="F16" s="5">
        <f>SUM(F18:F18)</f>
        <v>0</v>
      </c>
      <c r="G16" s="24" t="s">
        <v>22</v>
      </c>
      <c r="H16" s="24" t="s">
        <v>22</v>
      </c>
      <c r="I16" s="5">
        <v>0</v>
      </c>
      <c r="J16" s="5">
        <f>SUM(J18:J18)</f>
        <v>0</v>
      </c>
      <c r="K16" s="24" t="s">
        <v>22</v>
      </c>
      <c r="L16" s="24" t="s">
        <v>22</v>
      </c>
      <c r="M16" s="5">
        <f>SUM(M18:M18)</f>
        <v>0</v>
      </c>
      <c r="N16" s="24" t="s">
        <v>22</v>
      </c>
      <c r="O16" s="5">
        <f>SUM(O18:O18)</f>
        <v>0</v>
      </c>
      <c r="P16" s="24" t="s">
        <v>22</v>
      </c>
      <c r="Q16" s="24" t="s">
        <v>22</v>
      </c>
      <c r="R16" s="5">
        <f>SUM(R18:R18)</f>
        <v>0</v>
      </c>
      <c r="S16" s="24" t="s">
        <v>22</v>
      </c>
    </row>
    <row r="17" spans="1:19" s="1" customFormat="1" ht="9.75" x14ac:dyDescent="0.15">
      <c r="A17" s="36" t="s">
        <v>26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" customFormat="1" ht="9.75" x14ac:dyDescent="0.25">
      <c r="A18" s="24"/>
      <c r="B18" s="24"/>
      <c r="C18" s="23"/>
      <c r="D18" s="24"/>
      <c r="E18" s="24"/>
      <c r="F18" s="5"/>
      <c r="G18" s="7"/>
      <c r="H18" s="7"/>
      <c r="I18" s="7"/>
      <c r="J18" s="8"/>
      <c r="K18" s="24"/>
      <c r="L18" s="24"/>
      <c r="M18" s="5"/>
      <c r="N18" s="24"/>
      <c r="O18" s="5"/>
      <c r="P18" s="9"/>
      <c r="Q18" s="7"/>
      <c r="R18" s="5"/>
      <c r="S18" s="24"/>
    </row>
    <row r="19" spans="1:19" s="1" customFormat="1" ht="9.75" x14ac:dyDescent="0.15">
      <c r="A19" s="35" t="s">
        <v>27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1:19" s="2" customFormat="1" ht="9.75" x14ac:dyDescent="0.25">
      <c r="A20" s="24"/>
      <c r="B20" s="24"/>
      <c r="C20" s="24" t="s">
        <v>25</v>
      </c>
      <c r="D20" s="24" t="s">
        <v>22</v>
      </c>
      <c r="E20" s="24" t="s">
        <v>22</v>
      </c>
      <c r="F20" s="24" t="s">
        <v>22</v>
      </c>
      <c r="G20" s="24" t="s">
        <v>22</v>
      </c>
      <c r="H20" s="24" t="s">
        <v>22</v>
      </c>
      <c r="I20" s="24" t="s">
        <v>22</v>
      </c>
      <c r="J20" s="24" t="s">
        <v>22</v>
      </c>
      <c r="K20" s="24" t="s">
        <v>22</v>
      </c>
      <c r="L20" s="24" t="s">
        <v>22</v>
      </c>
      <c r="M20" s="5">
        <f>SUM(M22:M22)</f>
        <v>350</v>
      </c>
      <c r="N20" s="24" t="s">
        <v>22</v>
      </c>
      <c r="O20" s="5">
        <f>SUM(O22:O22)</f>
        <v>350</v>
      </c>
      <c r="P20" s="24" t="s">
        <v>22</v>
      </c>
      <c r="Q20" s="24" t="s">
        <v>22</v>
      </c>
      <c r="R20" s="5">
        <f>SUM(R22:R22)</f>
        <v>350</v>
      </c>
      <c r="S20" s="24" t="s">
        <v>22</v>
      </c>
    </row>
    <row r="21" spans="1:19" s="1" customFormat="1" ht="9.75" x14ac:dyDescent="0.15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12" customFormat="1" ht="129.75" customHeight="1" x14ac:dyDescent="0.15">
      <c r="A22" s="7">
        <v>1</v>
      </c>
      <c r="B22" s="41" t="s">
        <v>81</v>
      </c>
      <c r="C22" s="41" t="s">
        <v>82</v>
      </c>
      <c r="D22" s="7" t="s">
        <v>37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5">
        <v>1</v>
      </c>
      <c r="L22" s="25">
        <v>350000</v>
      </c>
      <c r="M22" s="26">
        <v>350</v>
      </c>
      <c r="N22" s="25">
        <v>1</v>
      </c>
      <c r="O22" s="26">
        <v>350</v>
      </c>
      <c r="P22" s="9" t="s">
        <v>72</v>
      </c>
      <c r="Q22" s="7">
        <v>5134</v>
      </c>
      <c r="R22" s="26">
        <v>350</v>
      </c>
      <c r="S22" s="7" t="s">
        <v>40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01-6-1</vt:lpstr>
      <vt:lpstr>04-3-2</vt:lpstr>
      <vt:lpstr>04-5-1</vt:lpstr>
      <vt:lpstr>06-3-1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2022-04-22T05:38:00Z</dcterms:modified>
</cp:coreProperties>
</file>